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PP, CP, TP e CC\EDITAL 2026\PREGÃO ELETRÔNICO\PE 048_2026 REQ 3174_2026 LOCAÇÃO DE TRAILLER SANITÁRIOS\"/>
    </mc:Choice>
  </mc:AlternateContent>
  <xr:revisionPtr revIDLastSave="0" documentId="8_{D8012336-A4D9-41F5-AD93-934F0577EC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H22" i="1"/>
  <c r="H21" i="1"/>
  <c r="H20" i="1"/>
  <c r="H19" i="1"/>
  <c r="H18" i="1"/>
  <c r="G23" i="1" s="1"/>
  <c r="H17" i="1"/>
  <c r="H16" i="1"/>
  <c r="H15" i="1"/>
  <c r="H14" i="1"/>
</calcChain>
</file>

<file path=xl/sharedStrings.xml><?xml version="1.0" encoding="utf-8"?>
<sst xmlns="http://schemas.openxmlformats.org/spreadsheetml/2006/main" count="71" uniqueCount="48">
  <si>
    <t>Prefeitura Municipal de Barueri</t>
  </si>
  <si>
    <t>Secretaria de Obras</t>
  </si>
  <si>
    <t>PREGÃO ELETRÔNICO Nº 00048/2026</t>
  </si>
  <si>
    <t>PREGAO_ELETRONICO_00048/2026</t>
  </si>
  <si>
    <t>Objeto: REGISTRO DE PREÇOS PARA EVENTUAL LOCAÇÃO DE TRAILERS SANITÁRIOS, INCLUINDO O TRANSPORTE, INSTALAÇÃO, HIGIENIZAÇÃO E DESCARTE DE RESÍDUOS, CONFORME CARACTERIZADO E ESPECIFICADO EM MEMORIAL DESCRITIVO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</si>
  <si>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</si>
  <si>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</si>
  <si>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</si>
  <si>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</si>
  <si>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</si>
  <si>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</si>
  <si>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</si>
  <si>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</si>
  <si>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</si>
  <si>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</si>
  <si>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</si>
  <si>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</si>
  <si>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</si>
  <si>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</si>
  <si>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</si>
  <si>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</si>
  <si>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</si>
  <si>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</si>
  <si>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</si>
  <si>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</si>
  <si>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016.025.0001</t>
  </si>
  <si>
    <t>OBRA 1- LOCAÇÃO DE TRAILER SANITÁRIO MÓVEL - TIPO 8 (OITO) CABINES, CONTENDO 1 (UMA) CABINE ACESSÍVEL PNE/FAMILIA. PRIMEIRA DIÁRIA, 100% DA LOCAÇÃO</t>
  </si>
  <si>
    <t>UN/DIA</t>
  </si>
  <si>
    <t>ITEM</t>
  </si>
  <si>
    <t>016.025.0002</t>
  </si>
  <si>
    <t>OBRA 1- LOCAÇÃO DE TRAILER SANITÁRIO MÓVEL - TIPO 8 (OITO) CABINES, CONTENDO 1 (UMA) CABINE ACESSÍVEL PNE/FAMILIA. SEGUNDA DIÁRIA, 50% DA LOCAÇÃO</t>
  </si>
  <si>
    <t>016.025.0003</t>
  </si>
  <si>
    <t>OBRA 1- LOCAÇÃO DE TRAILER SANITÁRIO MÓVEL - TIPO 8 (OITO) CABINES, CONTENDO 1 (UMA) CABINE ACESSÍVEL PNE/FAMILIA. TERCEIRA E DEMAIS DIÁRIAS, 25% DA LOCAÇÃO</t>
  </si>
  <si>
    <t>016.025.0004</t>
  </si>
  <si>
    <t>OBRA 1- LOCAÇÃO DE TRAILER SANITÁRIO MÓVEL - TIPO 10 (DEZ) CABINES, CONTENDO 1 (UMA) CABINE ACESSÍVEL PNE/FAMILIA. PRIMEIRA DIÁRIA, 100% DA LOCAÇÃO</t>
  </si>
  <si>
    <t>016.025.0005</t>
  </si>
  <si>
    <t>OBRA 1- LOCAÇÃO DE TRAILER SANITÁRIO MÓVEL - TIPO 10 (DEZ) CABINES, CONTENDO 1 (UMA) CABINE ACESSÍVEL PNE/FAMILIA. SEGUNDA DIÁRIA, 50% DA LOCAÇÃO</t>
  </si>
  <si>
    <t>016.025.0006</t>
  </si>
  <si>
    <t>OBRA 1- LOCAÇÃO DE TRAILER SANITÁRIO MÓVEL - TIPO 10 (DEZ) CABINES, CONTENDO 1 (UMA) CABINE ACESSÍVEL PNE/FAMILIA. TERCEIRA E DEMAIS DIÁRIAS, 25% DA LOCAÇÃO</t>
  </si>
  <si>
    <t>016.025.0007</t>
  </si>
  <si>
    <t>OBRA 1- LOCAÇÃO DE TRAILER SANITÁRIO MÓVEL - TIPO 4 (QUARTRO) CABINES. PRIMEIRA DIÁRIA, 100% DA LOCAÇÃO</t>
  </si>
  <si>
    <t>016.025.0008</t>
  </si>
  <si>
    <t>016.025.0009</t>
  </si>
  <si>
    <t>OBRA 1- LOCAÇÃO DE TRAILER SANITÁRIO MÓVEL - TIPO 4 (QUARTRO) CABINES. TERCEIRA E DEMAIS DIÁRIAS, 25% DA LOCAÇÃO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</si>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</sst>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C9" sqref="C9:I9"/>
    </sheetView>
  </sheetViews>
  <sheetFormatPr defaultRowHeight="15" x14ac:dyDescent="0.25"/>
  <cols>
    <col min="1" max="1" width="7.7109375" style="1" customWidth="1"/>
    <col min="2" max="2" width="16.7109375" style="1" customWidth="1"/>
    <col min="3" max="3" width="40.7109375" style="4" customWidth="1"/>
    <col min="4" max="4" width="12.7109375" style="1" customWidth="1"/>
    <col min="5" max="5" width="10.7109375" style="11" customWidth="1"/>
    <col min="6" max="7" width="13.7109375" style="11" customWidth="1"/>
    <col min="8" max="8" width="13.710937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25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25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25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25">
      <c r="K4" s="1" t="s">
        <v>16</v>
      </c>
    </row>
    <row r="5" spans="1:11" ht="27.95" customHeight="1" x14ac:dyDescent="0.25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25">
      <c r="K6" s="1" t="s">
        <v>18</v>
      </c>
    </row>
    <row r="7" spans="1:11" ht="15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25">
      <c r="K8" s="1" t="s">
        <v>18</v>
      </c>
    </row>
    <row r="9" spans="1:11" ht="18" customHeight="1" x14ac:dyDescent="0.25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25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25">
      <c r="K11" s="1" t="s">
        <v>18</v>
      </c>
    </row>
    <row r="12" spans="1:11" ht="24.95" customHeight="1" x14ac:dyDescent="0.25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25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48" x14ac:dyDescent="0.25">
      <c r="A14" s="3">
        <v>1</v>
      </c>
      <c r="B14" s="3" t="s">
        <v>25</v>
      </c>
      <c r="C14" s="6" t="s">
        <v>26</v>
      </c>
      <c r="D14" s="3" t="s">
        <v>27</v>
      </c>
      <c r="E14" s="13">
        <v>120</v>
      </c>
      <c r="F14" s="13">
        <v>4857.01</v>
      </c>
      <c r="G14" s="15"/>
      <c r="H14" s="18">
        <f t="shared" ref="H14:H22" si="0">G14*E14</f>
        <v>0</v>
      </c>
      <c r="I14" s="8"/>
      <c r="J14" s="3">
        <v>74882</v>
      </c>
      <c r="K14" s="3" t="s">
        <v>28</v>
      </c>
    </row>
    <row r="15" spans="1:11" ht="48" x14ac:dyDescent="0.25">
      <c r="A15" s="3">
        <v>2</v>
      </c>
      <c r="B15" s="3" t="s">
        <v>29</v>
      </c>
      <c r="C15" s="6" t="s">
        <v>30</v>
      </c>
      <c r="D15" s="3" t="s">
        <v>27</v>
      </c>
      <c r="E15" s="13">
        <v>120</v>
      </c>
      <c r="F15" s="13">
        <v>2428.5100000000002</v>
      </c>
      <c r="G15" s="15"/>
      <c r="H15" s="18">
        <f t="shared" si="0"/>
        <v>0</v>
      </c>
      <c r="I15" s="8"/>
      <c r="J15" s="3">
        <v>74883</v>
      </c>
      <c r="K15" s="3" t="s">
        <v>28</v>
      </c>
    </row>
    <row r="16" spans="1:11" ht="48" x14ac:dyDescent="0.25">
      <c r="A16" s="3">
        <v>3</v>
      </c>
      <c r="B16" s="3" t="s">
        <v>31</v>
      </c>
      <c r="C16" s="6" t="s">
        <v>32</v>
      </c>
      <c r="D16" s="3" t="s">
        <v>27</v>
      </c>
      <c r="E16" s="13">
        <v>120</v>
      </c>
      <c r="F16" s="13">
        <v>1214.25</v>
      </c>
      <c r="G16" s="15"/>
      <c r="H16" s="18">
        <f t="shared" si="0"/>
        <v>0</v>
      </c>
      <c r="I16" s="8"/>
      <c r="J16" s="3">
        <v>74890</v>
      </c>
      <c r="K16" s="3" t="s">
        <v>28</v>
      </c>
    </row>
    <row r="17" spans="1:11" ht="48" x14ac:dyDescent="0.25">
      <c r="A17" s="3">
        <v>4</v>
      </c>
      <c r="B17" s="3" t="s">
        <v>33</v>
      </c>
      <c r="C17" s="6" t="s">
        <v>34</v>
      </c>
      <c r="D17" s="3" t="s">
        <v>27</v>
      </c>
      <c r="E17" s="13">
        <v>80</v>
      </c>
      <c r="F17" s="13">
        <v>5055.58</v>
      </c>
      <c r="G17" s="15"/>
      <c r="H17" s="18">
        <f t="shared" si="0"/>
        <v>0</v>
      </c>
      <c r="I17" s="8"/>
      <c r="J17" s="3">
        <v>74884</v>
      </c>
      <c r="K17" s="3" t="s">
        <v>28</v>
      </c>
    </row>
    <row r="18" spans="1:11" ht="48" x14ac:dyDescent="0.25">
      <c r="A18" s="3">
        <v>5</v>
      </c>
      <c r="B18" s="3" t="s">
        <v>35</v>
      </c>
      <c r="C18" s="6" t="s">
        <v>36</v>
      </c>
      <c r="D18" s="3" t="s">
        <v>27</v>
      </c>
      <c r="E18" s="13">
        <v>80</v>
      </c>
      <c r="F18" s="13">
        <v>2527.79</v>
      </c>
      <c r="G18" s="15"/>
      <c r="H18" s="18">
        <f t="shared" si="0"/>
        <v>0</v>
      </c>
      <c r="I18" s="8"/>
      <c r="J18" s="3">
        <v>74885</v>
      </c>
      <c r="K18" s="3" t="s">
        <v>28</v>
      </c>
    </row>
    <row r="19" spans="1:11" ht="48" x14ac:dyDescent="0.25">
      <c r="A19" s="3">
        <v>6</v>
      </c>
      <c r="B19" s="3" t="s">
        <v>37</v>
      </c>
      <c r="C19" s="6" t="s">
        <v>38</v>
      </c>
      <c r="D19" s="3" t="s">
        <v>27</v>
      </c>
      <c r="E19" s="13">
        <v>80</v>
      </c>
      <c r="F19" s="13">
        <v>1263.8900000000001</v>
      </c>
      <c r="G19" s="15"/>
      <c r="H19" s="18">
        <f t="shared" si="0"/>
        <v>0</v>
      </c>
      <c r="I19" s="8"/>
      <c r="J19" s="3">
        <v>74886</v>
      </c>
      <c r="K19" s="3" t="s">
        <v>28</v>
      </c>
    </row>
    <row r="20" spans="1:11" ht="36" x14ac:dyDescent="0.25">
      <c r="A20" s="3">
        <v>7</v>
      </c>
      <c r="B20" s="3" t="s">
        <v>39</v>
      </c>
      <c r="C20" s="6" t="s">
        <v>40</v>
      </c>
      <c r="D20" s="3" t="s">
        <v>27</v>
      </c>
      <c r="E20" s="13">
        <v>100</v>
      </c>
      <c r="F20" s="13">
        <v>3964.51</v>
      </c>
      <c r="G20" s="15"/>
      <c r="H20" s="18">
        <f t="shared" si="0"/>
        <v>0</v>
      </c>
      <c r="I20" s="8"/>
      <c r="J20" s="3">
        <v>74887</v>
      </c>
      <c r="K20" s="3" t="s">
        <v>28</v>
      </c>
    </row>
    <row r="21" spans="1:11" ht="36" x14ac:dyDescent="0.25">
      <c r="A21" s="3">
        <v>8</v>
      </c>
      <c r="B21" s="3" t="s">
        <v>41</v>
      </c>
      <c r="C21" s="6" t="s">
        <v>40</v>
      </c>
      <c r="D21" s="3" t="s">
        <v>27</v>
      </c>
      <c r="E21" s="13">
        <v>100</v>
      </c>
      <c r="F21" s="13">
        <v>1982.25</v>
      </c>
      <c r="G21" s="15"/>
      <c r="H21" s="18">
        <f t="shared" si="0"/>
        <v>0</v>
      </c>
      <c r="I21" s="8"/>
      <c r="J21" s="3">
        <v>74888</v>
      </c>
      <c r="K21" s="3" t="s">
        <v>28</v>
      </c>
    </row>
    <row r="22" spans="1:11" ht="36" x14ac:dyDescent="0.25">
      <c r="A22" s="3">
        <v>9</v>
      </c>
      <c r="B22" s="3" t="s">
        <v>42</v>
      </c>
      <c r="C22" s="6" t="s">
        <v>43</v>
      </c>
      <c r="D22" s="3" t="s">
        <v>27</v>
      </c>
      <c r="E22" s="13">
        <v>100</v>
      </c>
      <c r="F22" s="13">
        <v>991.13</v>
      </c>
      <c r="G22" s="15"/>
      <c r="H22" s="18">
        <f t="shared" si="0"/>
        <v>0</v>
      </c>
      <c r="I22" s="8"/>
      <c r="J22" s="3">
        <v>74889</v>
      </c>
      <c r="K22" s="3" t="s">
        <v>28</v>
      </c>
    </row>
    <row r="23" spans="1:11" ht="18" customHeight="1" x14ac:dyDescent="0.25">
      <c r="A23" s="23" t="s">
        <v>44</v>
      </c>
      <c r="B23" s="23"/>
      <c r="C23" s="23"/>
      <c r="D23" s="23"/>
      <c r="E23" s="23"/>
      <c r="F23" s="23"/>
      <c r="G23" s="24">
        <f>SUM(H14:H22)</f>
        <v>0</v>
      </c>
      <c r="H23" s="24"/>
      <c r="I23" s="9"/>
      <c r="K23" s="1" t="s">
        <v>45</v>
      </c>
    </row>
    <row r="24" spans="1:11" ht="18" customHeight="1" x14ac:dyDescent="0.25">
      <c r="A24" s="23" t="s">
        <v>46</v>
      </c>
      <c r="B24" s="23"/>
      <c r="C24" s="23"/>
      <c r="D24" s="23"/>
      <c r="E24" s="23"/>
      <c r="F24" s="23"/>
      <c r="G24" s="24">
        <f>SUM(H13:H23)</f>
        <v>0</v>
      </c>
      <c r="H24" s="24"/>
      <c r="I24" s="9"/>
      <c r="K24" s="1" t="s">
        <v>45</v>
      </c>
    </row>
    <row r="25" spans="1:1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" t="s">
        <v>47</v>
      </c>
    </row>
  </sheetData>
  <mergeCells count="15">
    <mergeCell ref="A9:B9"/>
    <mergeCell ref="C9:I9"/>
    <mergeCell ref="B1:I1"/>
    <mergeCell ref="B2:I2"/>
    <mergeCell ref="B3:I3"/>
    <mergeCell ref="A5:I5"/>
    <mergeCell ref="A7:I7"/>
    <mergeCell ref="A25:J25"/>
    <mergeCell ref="A10:B10"/>
    <mergeCell ref="C10:I10"/>
    <mergeCell ref="A13:I13"/>
    <mergeCell ref="A23:F23"/>
    <mergeCell ref="G23:H23"/>
    <mergeCell ref="A24:F24"/>
    <mergeCell ref="G24:H24"/>
  </mergeCells>
  <dataValidations count="1">
    <dataValidation type="decimal" allowBlank="1" showInputMessage="1" showErrorMessage="1" sqref="G14 G15 G16 G17 G18 G19 G20 G21 G22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Lucas Vasconcelos Araujo</dc:creator>
  <cp:lastModifiedBy>Joao Lucas Vasconcelos Araujo</cp:lastModifiedBy>
  <dcterms:created xsi:type="dcterms:W3CDTF">2026-06-15T13:55:53Z</dcterms:created>
  <dcterms:modified xsi:type="dcterms:W3CDTF">2026-06-15T13:57:45Z</dcterms:modified>
</cp:coreProperties>
</file>